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19440" windowHeight="11040"/>
  </bookViews>
  <sheets>
    <sheet name="ANNEXURE X" sheetId="5" r:id="rId1"/>
    <sheet name="Sheet1" sheetId="6" r:id="rId2"/>
  </sheets>
  <definedNames>
    <definedName name="_xlnm.Print_Area" localSheetId="0">'ANNEXURE X'!$A$1:$K$14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5"/>
  <c r="I13"/>
  <c r="J13"/>
  <c r="K13"/>
  <c r="H13"/>
  <c r="F6"/>
  <c r="G6" s="1"/>
  <c r="F7"/>
  <c r="G7" s="1"/>
  <c r="F8"/>
  <c r="G8" s="1"/>
  <c r="F9"/>
  <c r="G9" s="1"/>
  <c r="F10"/>
  <c r="G10" s="1"/>
  <c r="F11"/>
  <c r="G11" s="1"/>
  <c r="E6"/>
  <c r="E7"/>
  <c r="E8"/>
  <c r="E9"/>
  <c r="E10"/>
  <c r="E11"/>
  <c r="E12"/>
  <c r="F12" s="1"/>
  <c r="G12" s="1"/>
  <c r="E5"/>
  <c r="F13" l="1"/>
  <c r="G13" s="1"/>
  <c r="G5"/>
  <c r="I7" i="6"/>
  <c r="I9" s="1"/>
  <c r="H7"/>
  <c r="H9" s="1"/>
  <c r="G7"/>
  <c r="G9" s="1"/>
  <c r="F7"/>
  <c r="F9" s="1"/>
  <c r="E7"/>
  <c r="E9" s="1"/>
  <c r="D7"/>
  <c r="D9" s="1"/>
  <c r="F14" i="5" l="1"/>
  <c r="G14" s="1"/>
</calcChain>
</file>

<file path=xl/sharedStrings.xml><?xml version="1.0" encoding="utf-8"?>
<sst xmlns="http://schemas.openxmlformats.org/spreadsheetml/2006/main" count="32" uniqueCount="32">
  <si>
    <t>Polygon 
No.</t>
  </si>
  <si>
    <t>BH No.</t>
  </si>
  <si>
    <t>Thickness
(m)</t>
  </si>
  <si>
    <t>Average Quality</t>
  </si>
  <si>
    <t>Gross Geological
Resources 
(tonnes)</t>
  </si>
  <si>
    <r>
      <t>Volume 
(m</t>
    </r>
    <r>
      <rPr>
        <b/>
        <vertAlign val="superscript"/>
        <sz val="11"/>
        <rFont val="Times New Roman"/>
        <family val="1"/>
      </rPr>
      <t>3</t>
    </r>
    <r>
      <rPr>
        <b/>
        <sz val="11"/>
        <rFont val="Times New Roman"/>
        <family val="1"/>
      </rPr>
      <t>)</t>
    </r>
  </si>
  <si>
    <r>
      <t>Polygon Area 
(m</t>
    </r>
    <r>
      <rPr>
        <b/>
        <vertAlign val="superscript"/>
        <sz val="11"/>
        <rFont val="Times New Roman"/>
        <family val="1"/>
      </rPr>
      <t>2</t>
    </r>
    <r>
      <rPr>
        <b/>
        <sz val="11"/>
        <rFont val="Times New Roman"/>
        <family val="1"/>
      </rPr>
      <t>)</t>
    </r>
  </si>
  <si>
    <t>Net In-situ
 Resources
(tonnes)</t>
  </si>
  <si>
    <t>Total Resources of Glauconitic Sandstone in tonnes</t>
  </si>
  <si>
    <t>P1</t>
  </si>
  <si>
    <t>P2</t>
  </si>
  <si>
    <t>P3</t>
  </si>
  <si>
    <t>P4</t>
  </si>
  <si>
    <t>P5</t>
  </si>
  <si>
    <t>P6</t>
  </si>
  <si>
    <t>Total Resources for Glauconitic Sandstone in million tonnes</t>
  </si>
  <si>
    <t>MKNP-01</t>
  </si>
  <si>
    <t>MKNP-02</t>
  </si>
  <si>
    <t>MKNP-03</t>
  </si>
  <si>
    <t>MKNP-04</t>
  </si>
  <si>
    <t>MKNP-05</t>
  </si>
  <si>
    <t>MKNP-06</t>
  </si>
  <si>
    <t>P7</t>
  </si>
  <si>
    <t>P8</t>
  </si>
  <si>
    <t>MKNP-07</t>
  </si>
  <si>
    <t>MKNP-08</t>
  </si>
  <si>
    <t>Statement showing Polygon wise, borehole wise resources (333+334) of Glauconitic Sandstone by Polygonal Method,
Kisanpur Block, District-Satna, Madhya Pradesh (Area 52.17 sq.km).</t>
  </si>
  <si>
    <t>Specific Gravity: 2.68</t>
  </si>
  <si>
    <r>
      <t>K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O
%</t>
    </r>
  </si>
  <si>
    <r>
      <t>SiO</t>
    </r>
    <r>
      <rPr>
        <b/>
        <vertAlign val="subscript"/>
        <sz val="11"/>
        <color theme="1"/>
        <rFont val="Times New Roman"/>
        <family val="1"/>
      </rPr>
      <t xml:space="preserve">2
</t>
    </r>
    <r>
      <rPr>
        <b/>
        <sz val="11"/>
        <color theme="1"/>
        <rFont val="Times New Roman"/>
        <family val="1"/>
      </rPr>
      <t>%</t>
    </r>
  </si>
  <si>
    <r>
      <t xml:space="preserve"> Al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O</t>
    </r>
    <r>
      <rPr>
        <b/>
        <vertAlign val="subscript"/>
        <sz val="11"/>
        <color theme="1"/>
        <rFont val="Times New Roman"/>
        <family val="1"/>
      </rPr>
      <t xml:space="preserve">3
</t>
    </r>
    <r>
      <rPr>
        <b/>
        <sz val="11"/>
        <color theme="1"/>
        <rFont val="Times New Roman"/>
        <family val="1"/>
      </rPr>
      <t>%</t>
    </r>
  </si>
  <si>
    <r>
      <t>Fe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O</t>
    </r>
    <r>
      <rPr>
        <b/>
        <vertAlign val="subscript"/>
        <sz val="11"/>
        <color theme="1"/>
        <rFont val="Times New Roman"/>
        <family val="1"/>
      </rPr>
      <t xml:space="preserve">3
</t>
    </r>
    <r>
      <rPr>
        <b/>
        <sz val="11"/>
        <color theme="1"/>
        <rFont val="Times New Roman"/>
        <family val="1"/>
      </rPr>
      <t>%</t>
    </r>
  </si>
</sst>
</file>

<file path=xl/styles.xml><?xml version="1.0" encoding="utf-8"?>
<styleSheet xmlns="http://schemas.openxmlformats.org/spreadsheetml/2006/main">
  <numFmts count="1">
    <numFmt numFmtId="164" formatCode="0.0000"/>
  </numFmts>
  <fonts count="10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vertAlign val="subscript"/>
      <sz val="11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2" fontId="1" fillId="2" borderId="1" xfId="0" applyNumberFormat="1" applyFont="1" applyFill="1" applyBorder="1" applyAlignment="1">
      <alignment horizontal="center" vertical="center"/>
    </xf>
    <xf numFmtId="0" fontId="1" fillId="0" borderId="0" xfId="0" applyFont="1"/>
    <xf numFmtId="2" fontId="2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center" vertical="top"/>
    </xf>
    <xf numFmtId="0" fontId="7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2" fontId="1" fillId="0" borderId="0" xfId="0" applyNumberFormat="1" applyFont="1"/>
    <xf numFmtId="2" fontId="4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66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zoomScaleNormal="100" zoomScaleSheetLayoutView="100" workbookViewId="0">
      <selection sqref="A1:K14"/>
    </sheetView>
  </sheetViews>
  <sheetFormatPr defaultColWidth="9.28515625" defaultRowHeight="15"/>
  <cols>
    <col min="1" max="1" width="9" style="2" customWidth="1"/>
    <col min="2" max="2" width="11.28515625" style="2" customWidth="1"/>
    <col min="3" max="3" width="13.5703125" style="2" bestFit="1" customWidth="1"/>
    <col min="4" max="4" width="10.7109375" style="2" bestFit="1" customWidth="1"/>
    <col min="5" max="5" width="13.7109375" style="2" bestFit="1" customWidth="1"/>
    <col min="6" max="6" width="16.7109375" style="2" customWidth="1"/>
    <col min="7" max="7" width="15.28515625" style="2" customWidth="1"/>
    <col min="8" max="8" width="6" style="2" customWidth="1"/>
    <col min="9" max="9" width="6.28515625" style="2" customWidth="1"/>
    <col min="10" max="10" width="7.28515625" style="2" customWidth="1"/>
    <col min="11" max="11" width="6.7109375" style="2" customWidth="1"/>
    <col min="12" max="12" width="12.28515625" style="2" bestFit="1" customWidth="1"/>
    <col min="13" max="14" width="13.42578125" style="2" bestFit="1" customWidth="1"/>
    <col min="15" max="16384" width="9.28515625" style="2"/>
  </cols>
  <sheetData>
    <row r="1" spans="1:11" ht="39.75" customHeight="1">
      <c r="A1" s="20" t="s">
        <v>26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5" customHeight="1">
      <c r="A2" s="21"/>
      <c r="B2" s="21"/>
      <c r="C2" s="21"/>
      <c r="D2" s="21"/>
      <c r="E2" s="21"/>
      <c r="F2" s="21"/>
      <c r="G2" s="21"/>
      <c r="H2" s="22"/>
      <c r="I2" s="20" t="s">
        <v>27</v>
      </c>
      <c r="J2" s="20"/>
      <c r="K2" s="20"/>
    </row>
    <row r="3" spans="1:11" ht="17.25" customHeight="1">
      <c r="A3" s="19" t="s">
        <v>0</v>
      </c>
      <c r="B3" s="23" t="s">
        <v>1</v>
      </c>
      <c r="C3" s="19" t="s">
        <v>6</v>
      </c>
      <c r="D3" s="19" t="s">
        <v>2</v>
      </c>
      <c r="E3" s="19" t="s">
        <v>5</v>
      </c>
      <c r="F3" s="19" t="s">
        <v>4</v>
      </c>
      <c r="G3" s="19" t="s">
        <v>7</v>
      </c>
      <c r="H3" s="19" t="s">
        <v>3</v>
      </c>
      <c r="I3" s="19"/>
      <c r="J3" s="19"/>
      <c r="K3" s="19"/>
    </row>
    <row r="4" spans="1:11" ht="33" customHeight="1">
      <c r="A4" s="19"/>
      <c r="B4" s="23"/>
      <c r="C4" s="19"/>
      <c r="D4" s="19"/>
      <c r="E4" s="19"/>
      <c r="F4" s="19"/>
      <c r="G4" s="19"/>
      <c r="H4" s="24" t="s">
        <v>28</v>
      </c>
      <c r="I4" s="24" t="s">
        <v>29</v>
      </c>
      <c r="J4" s="24" t="s">
        <v>30</v>
      </c>
      <c r="K4" s="24" t="s">
        <v>31</v>
      </c>
    </row>
    <row r="5" spans="1:11" ht="13.9" customHeight="1">
      <c r="A5" s="4" t="s">
        <v>9</v>
      </c>
      <c r="B5" s="4" t="s">
        <v>16</v>
      </c>
      <c r="C5" s="6">
        <v>5831524.1600000001</v>
      </c>
      <c r="D5" s="8">
        <v>19</v>
      </c>
      <c r="E5" s="1">
        <f>C5*D5</f>
        <v>110798959.04000001</v>
      </c>
      <c r="F5" s="1">
        <f>E5*2.68</f>
        <v>296941210.22720003</v>
      </c>
      <c r="G5" s="1">
        <f>F5*0.8</f>
        <v>237552968.18176004</v>
      </c>
      <c r="H5" s="13">
        <v>6.8680263157894732</v>
      </c>
      <c r="I5" s="13">
        <v>52.845352631578947</v>
      </c>
      <c r="J5" s="13">
        <v>13.898936842105261</v>
      </c>
      <c r="K5" s="13">
        <v>11.644036842105264</v>
      </c>
    </row>
    <row r="6" spans="1:11">
      <c r="A6" s="4" t="s">
        <v>10</v>
      </c>
      <c r="B6" s="4" t="s">
        <v>17</v>
      </c>
      <c r="C6" s="6">
        <v>6212903.0999999996</v>
      </c>
      <c r="D6" s="1">
        <v>19</v>
      </c>
      <c r="E6" s="1">
        <f t="shared" ref="E6:E12" si="0">C6*D6</f>
        <v>118045158.89999999</v>
      </c>
      <c r="F6" s="1">
        <f t="shared" ref="F6:F12" si="1">E6*2.68</f>
        <v>316361025.852</v>
      </c>
      <c r="G6" s="1">
        <f t="shared" ref="G6:G12" si="2">F6*0.8</f>
        <v>253088820.6816</v>
      </c>
      <c r="H6" s="13">
        <v>6.8149947368420998</v>
      </c>
      <c r="I6" s="13">
        <v>52.750999999999998</v>
      </c>
      <c r="J6" s="13">
        <v>14.233147368421049</v>
      </c>
      <c r="K6" s="13">
        <v>11.13987894736842</v>
      </c>
    </row>
    <row r="7" spans="1:11">
      <c r="A7" s="4" t="s">
        <v>11</v>
      </c>
      <c r="B7" s="4" t="s">
        <v>18</v>
      </c>
      <c r="C7" s="6">
        <v>7442699.3600000003</v>
      </c>
      <c r="D7" s="8">
        <v>11.3</v>
      </c>
      <c r="E7" s="1">
        <f t="shared" si="0"/>
        <v>84102502.768000007</v>
      </c>
      <c r="F7" s="1">
        <f t="shared" si="1"/>
        <v>225394707.41824004</v>
      </c>
      <c r="G7" s="1">
        <f t="shared" si="2"/>
        <v>180315765.93459204</v>
      </c>
      <c r="H7" s="13">
        <v>6.6204070796460179</v>
      </c>
      <c r="I7" s="13">
        <v>50.630788053097348</v>
      </c>
      <c r="J7" s="13">
        <v>14.119900000000001</v>
      </c>
      <c r="K7" s="13">
        <v>11.932862831858408</v>
      </c>
    </row>
    <row r="8" spans="1:11">
      <c r="A8" s="4" t="s">
        <v>12</v>
      </c>
      <c r="B8" s="4" t="s">
        <v>19</v>
      </c>
      <c r="C8" s="6">
        <v>3579995.26</v>
      </c>
      <c r="D8" s="8">
        <v>21.5</v>
      </c>
      <c r="E8" s="1">
        <f t="shared" si="0"/>
        <v>76969898.089999989</v>
      </c>
      <c r="F8" s="1">
        <f t="shared" si="1"/>
        <v>206279326.88119999</v>
      </c>
      <c r="G8" s="1">
        <f t="shared" si="2"/>
        <v>165023461.50496</v>
      </c>
      <c r="H8" s="7">
        <v>6.6419481395348834</v>
      </c>
      <c r="I8" s="7">
        <v>55.281229069767448</v>
      </c>
      <c r="J8" s="7">
        <v>13.922187441860464</v>
      </c>
      <c r="K8" s="7">
        <v>10.631060000000002</v>
      </c>
    </row>
    <row r="9" spans="1:11">
      <c r="A9" s="4" t="s">
        <v>13</v>
      </c>
      <c r="B9" s="4" t="s">
        <v>20</v>
      </c>
      <c r="C9" s="6">
        <v>4846161.29</v>
      </c>
      <c r="D9" s="8">
        <v>21.5</v>
      </c>
      <c r="E9" s="1">
        <f t="shared" si="0"/>
        <v>104192467.735</v>
      </c>
      <c r="F9" s="1">
        <f t="shared" si="1"/>
        <v>279235813.5298</v>
      </c>
      <c r="G9" s="1">
        <f t="shared" si="2"/>
        <v>223388650.82384002</v>
      </c>
      <c r="H9" s="7">
        <v>6.6067116279069769</v>
      </c>
      <c r="I9" s="7">
        <v>54.384625581395355</v>
      </c>
      <c r="J9" s="7">
        <v>13.736351162790699</v>
      </c>
      <c r="K9" s="7">
        <v>11.164413953488371</v>
      </c>
    </row>
    <row r="10" spans="1:11">
      <c r="A10" s="4" t="s">
        <v>14</v>
      </c>
      <c r="B10" s="4" t="s">
        <v>21</v>
      </c>
      <c r="C10" s="6">
        <v>2880454.79</v>
      </c>
      <c r="D10" s="8">
        <v>22.6</v>
      </c>
      <c r="E10" s="1">
        <f t="shared" si="0"/>
        <v>65098278.254000008</v>
      </c>
      <c r="F10" s="1">
        <f t="shared" si="1"/>
        <v>174463385.72072002</v>
      </c>
      <c r="G10" s="1">
        <f t="shared" si="2"/>
        <v>139570708.57657602</v>
      </c>
      <c r="H10" s="7">
        <v>6.3102805309734515</v>
      </c>
      <c r="I10" s="7">
        <v>56.611417699115037</v>
      </c>
      <c r="J10" s="7">
        <v>13.649549557522123</v>
      </c>
      <c r="K10" s="7">
        <v>9.7490070796460149</v>
      </c>
    </row>
    <row r="11" spans="1:11">
      <c r="A11" s="4" t="s">
        <v>22</v>
      </c>
      <c r="B11" s="4" t="s">
        <v>24</v>
      </c>
      <c r="C11" s="6">
        <v>4999385.28</v>
      </c>
      <c r="D11" s="8">
        <v>18.799999999999997</v>
      </c>
      <c r="E11" s="1">
        <f t="shared" si="0"/>
        <v>93988443.263999984</v>
      </c>
      <c r="F11" s="1">
        <f t="shared" si="1"/>
        <v>251889027.94751996</v>
      </c>
      <c r="G11" s="1">
        <f t="shared" si="2"/>
        <v>201511222.35801598</v>
      </c>
      <c r="H11" s="7">
        <v>6.8432558510638293</v>
      </c>
      <c r="I11" s="7">
        <v>53.947888829787239</v>
      </c>
      <c r="J11" s="7">
        <v>13.998063829787235</v>
      </c>
      <c r="K11" s="7">
        <v>10.843981914893618</v>
      </c>
    </row>
    <row r="12" spans="1:11">
      <c r="A12" s="4" t="s">
        <v>23</v>
      </c>
      <c r="B12" s="4" t="s">
        <v>25</v>
      </c>
      <c r="C12" s="6">
        <v>4310061.3899999997</v>
      </c>
      <c r="D12" s="8">
        <v>20.299999999999997</v>
      </c>
      <c r="E12" s="1">
        <f t="shared" si="0"/>
        <v>87494246.216999978</v>
      </c>
      <c r="F12" s="1">
        <f t="shared" si="1"/>
        <v>234484579.86155996</v>
      </c>
      <c r="G12" s="1">
        <f t="shared" si="2"/>
        <v>187587663.88924798</v>
      </c>
      <c r="H12" s="7">
        <v>6.6118492610837434</v>
      </c>
      <c r="I12" s="7">
        <v>53.463004081632654</v>
      </c>
      <c r="J12" s="7">
        <v>13.726143877551022</v>
      </c>
      <c r="K12" s="7">
        <v>11.165927551020406</v>
      </c>
    </row>
    <row r="13" spans="1:11" ht="15" customHeight="1">
      <c r="A13" s="16" t="s">
        <v>8</v>
      </c>
      <c r="B13" s="14"/>
      <c r="C13" s="14"/>
      <c r="D13" s="14"/>
      <c r="E13" s="15"/>
      <c r="F13" s="5">
        <f>SUM(F5:F12)</f>
        <v>1985049077.4382401</v>
      </c>
      <c r="G13" s="3">
        <f>F13*0.8</f>
        <v>1588039261.950592</v>
      </c>
      <c r="H13" s="17">
        <f>SUMPRODUCT(H5:H12,$D$5:$D$12)/SUM($D$5:$D$12)</f>
        <v>6.6566251623376607</v>
      </c>
      <c r="I13" s="17">
        <f t="shared" ref="I13:K13" si="3">SUMPRODUCT(I5:I12,$D$5:$D$12)/SUM($D$5:$D$12)</f>
        <v>53.99488190166975</v>
      </c>
      <c r="J13" s="17">
        <f t="shared" si="3"/>
        <v>13.889657082560296</v>
      </c>
      <c r="K13" s="17">
        <f t="shared" si="3"/>
        <v>10.955851878478663</v>
      </c>
    </row>
    <row r="14" spans="1:11" ht="16.5" customHeight="1">
      <c r="A14" s="16" t="s">
        <v>15</v>
      </c>
      <c r="B14" s="14"/>
      <c r="C14" s="14"/>
      <c r="D14" s="14"/>
      <c r="E14" s="15"/>
      <c r="F14" s="9">
        <f>F13/1000000</f>
        <v>1985.0490774382401</v>
      </c>
      <c r="G14" s="3">
        <f t="shared" ref="G14" si="4">F14*0.8</f>
        <v>1588.0392619505922</v>
      </c>
      <c r="H14" s="18"/>
      <c r="I14" s="18"/>
      <c r="J14" s="18"/>
      <c r="K14" s="18"/>
    </row>
  </sheetData>
  <mergeCells count="16">
    <mergeCell ref="I2:K2"/>
    <mergeCell ref="A1:K1"/>
    <mergeCell ref="A13:E13"/>
    <mergeCell ref="H13:H14"/>
    <mergeCell ref="I13:I14"/>
    <mergeCell ref="J13:J14"/>
    <mergeCell ref="A14:E14"/>
    <mergeCell ref="A3:A4"/>
    <mergeCell ref="B3:B4"/>
    <mergeCell ref="C3:C4"/>
    <mergeCell ref="D3:D4"/>
    <mergeCell ref="E3:E4"/>
    <mergeCell ref="F3:F4"/>
    <mergeCell ref="G3:G4"/>
    <mergeCell ref="H3:K3"/>
    <mergeCell ref="K13:K14"/>
  </mergeCells>
  <phoneticPr fontId="9" type="noConversion"/>
  <printOptions horizontalCentered="1"/>
  <pageMargins left="0.74803149606299213" right="0.74803149606299213" top="1.9291338582677167" bottom="0.74803149606299213" header="1.06" footer="0.31496062992125984"/>
  <pageSetup paperSize="9" orientation="landscape" r:id="rId1"/>
  <headerFooter>
    <oddHeader>&amp;R&amp;G
ANNEXURE-X/&amp;P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D1:I11"/>
  <sheetViews>
    <sheetView workbookViewId="0">
      <selection activeCell="K7" sqref="K7"/>
    </sheetView>
  </sheetViews>
  <sheetFormatPr defaultRowHeight="15"/>
  <cols>
    <col min="5" max="5" width="16.28515625" customWidth="1"/>
    <col min="6" max="7" width="17.5703125" bestFit="1" customWidth="1"/>
    <col min="8" max="8" width="9.28515625" bestFit="1" customWidth="1"/>
    <col min="9" max="10" width="10.28515625" bestFit="1" customWidth="1"/>
    <col min="11" max="11" width="12" customWidth="1"/>
  </cols>
  <sheetData>
    <row r="1" spans="4:9" ht="41.25" customHeight="1"/>
    <row r="2" spans="4:9" ht="41.25" customHeight="1"/>
    <row r="3" spans="4:9" ht="16.5" customHeight="1"/>
    <row r="4" spans="4:9" ht="32.25" customHeight="1"/>
    <row r="5" spans="4:9" ht="27.75" customHeight="1" thickBot="1">
      <c r="D5" s="10">
        <v>545.27</v>
      </c>
      <c r="E5" s="11">
        <v>436.22</v>
      </c>
      <c r="F5" s="10">
        <v>6.86</v>
      </c>
      <c r="G5" s="10">
        <v>43.92</v>
      </c>
      <c r="H5" s="10">
        <v>20.05</v>
      </c>
      <c r="I5" s="10">
        <v>13.63</v>
      </c>
    </row>
    <row r="6" spans="4:9" ht="16.5" thickBot="1">
      <c r="D6" s="10">
        <v>560.86</v>
      </c>
      <c r="E6" s="10">
        <v>448.68</v>
      </c>
      <c r="F6" s="10">
        <v>6.78</v>
      </c>
      <c r="G6" s="10">
        <v>45.75</v>
      </c>
      <c r="H6" s="10">
        <v>18.43</v>
      </c>
      <c r="I6" s="10">
        <v>13.74</v>
      </c>
    </row>
    <row r="7" spans="4:9" ht="44.25" customHeight="1">
      <c r="D7" s="2">
        <f t="shared" ref="D7:I7" si="0">D6-D5</f>
        <v>15.590000000000032</v>
      </c>
      <c r="E7" s="2">
        <f t="shared" si="0"/>
        <v>12.45999999999998</v>
      </c>
      <c r="F7" s="2">
        <f t="shared" si="0"/>
        <v>-8.0000000000000071E-2</v>
      </c>
      <c r="G7" s="2">
        <f t="shared" si="0"/>
        <v>1.8299999999999983</v>
      </c>
      <c r="H7" s="2">
        <f t="shared" si="0"/>
        <v>-1.620000000000001</v>
      </c>
      <c r="I7" s="2">
        <f t="shared" si="0"/>
        <v>0.10999999999999943</v>
      </c>
    </row>
    <row r="8" spans="4:9">
      <c r="D8" s="2"/>
      <c r="E8" s="2"/>
      <c r="F8" s="2"/>
      <c r="G8" s="2"/>
      <c r="H8" s="2"/>
      <c r="I8" s="2"/>
    </row>
    <row r="9" spans="4:9" ht="39" customHeight="1">
      <c r="D9" s="12">
        <f t="shared" ref="D9:I9" si="1">D7/AVERAGE(D5:D6)*100</f>
        <v>2.8188368455787352</v>
      </c>
      <c r="E9" s="12">
        <f t="shared" si="1"/>
        <v>2.8161374166572446</v>
      </c>
      <c r="F9" s="12">
        <f t="shared" si="1"/>
        <v>-1.1730205278592385</v>
      </c>
      <c r="G9" s="12">
        <f t="shared" si="1"/>
        <v>4.081632653061221</v>
      </c>
      <c r="H9" s="12">
        <f t="shared" si="1"/>
        <v>-8.4199584199584248</v>
      </c>
      <c r="I9" s="12">
        <f t="shared" si="1"/>
        <v>0.80379978078187375</v>
      </c>
    </row>
    <row r="10" spans="4:9" ht="30.75" customHeight="1"/>
    <row r="11" spans="4:9" ht="30.7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ANNEXURE X</vt:lpstr>
      <vt:lpstr>Sheet1</vt:lpstr>
      <vt:lpstr>'ANNEXURE X'!Print_Area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mecl</dc:creator>
  <cp:lastModifiedBy>mecl</cp:lastModifiedBy>
  <cp:lastPrinted>2025-12-22T10:28:21Z</cp:lastPrinted>
  <dcterms:created xsi:type="dcterms:W3CDTF">2022-12-08T04:37:33Z</dcterms:created>
  <dcterms:modified xsi:type="dcterms:W3CDTF">2025-12-22T10:28:24Z</dcterms:modified>
</cp:coreProperties>
</file>